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-120" windowWidth="11112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45621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<sst xmlns="http://schemas.openxmlformats.org/spreadsheetml/2006/main" count="22" uniqueCount="22">
  <si>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</si>
  <si>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</si>
  <si>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</si>
  <si>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</si>
  <si>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</si>
  <si>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</si>
  <si>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</si>
  <si>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</si>
  <si>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</si>
  <si>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</si>
  <si>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ТМГ-250/6(10)/0,4Y/Z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</si>
  <si>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</si>
  <si>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</si>
  <si>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Т5-12-1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</si>
  <si>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</si>
  <si>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</si>
  <si>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</si>
  <si>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</si>
  <si>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</si>
  <si>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</si>
  <si>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ТП-316  Т-2   1979г.в.№ 738769 кол-ве  1шт ТМ-250 на ТМГ-250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</si>
  <si>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К_202301134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</si>
</sst>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tabSelected="1" view="pageBreakPreview" zoomScale="99" zoomScaleNormal="102" zoomScaleSheetLayoutView="99" workbookViewId="0">
      <selection activeCell="J3" sqref="J3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4" t="s">
        <v>11</v>
      </c>
      <c r="C2" s="14"/>
      <c r="D2" s="14"/>
      <c r="E2" s="14"/>
      <c r="F2" s="14"/>
      <c r="G2" s="14"/>
      <c r="H2" s="14"/>
    </row>
    <row r="3" spans="1:11" ht="20.399999999999999" customHeight="1" x14ac:dyDescent="0.25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5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2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14</v>
      </c>
      <c r="H6" s="3" t="s">
        <v>12</v>
      </c>
      <c r="I6" s="2" t="s">
        <v>7</v>
      </c>
      <c r="J6" s="3" t="s">
        <v>15</v>
      </c>
      <c r="K6" s="13" t="s">
        <v>16</v>
      </c>
    </row>
    <row r="7" spans="1:11" ht="39.6" x14ac:dyDescent="0.25">
      <c r="A7" s="4" t="s">
        <v>5</v>
      </c>
      <c r="B7" s="5" t="s">
        <v>9</v>
      </c>
      <c r="C7" s="5" t="s">
        <v>10</v>
      </c>
      <c r="D7" s="6">
        <v>1</v>
      </c>
      <c r="E7" s="6" t="s">
        <v>13</v>
      </c>
      <c r="F7" s="7">
        <v>309</v>
      </c>
      <c r="G7" s="7">
        <v>0.99</v>
      </c>
      <c r="H7" s="9">
        <f>D7*F7*G7</f>
        <v>305.91000000000003</v>
      </c>
      <c r="I7" s="10">
        <f>1.034*1.043*1.038*1.04*1.04</f>
        <v>1.2107901501696001</v>
      </c>
      <c r="J7" s="7">
        <f>H7*I7</f>
        <v>370.39281483838238</v>
      </c>
      <c r="K7" s="12">
        <v>202.04</v>
      </c>
    </row>
    <row r="9" spans="1:11" x14ac:dyDescent="0.25">
      <c r="A9" s="8" t="s">
        <v>8</v>
      </c>
    </row>
    <row r="10" spans="1:11" ht="25.2" customHeight="1" x14ac:dyDescent="0.25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4.6" customHeight="1" x14ac:dyDescent="0.25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2021-03-30T07:26:44Z</dcterms:modified>
</cp:coreProperties>
</file>